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1952"/>
  </bookViews>
  <sheets>
    <sheet name="2019-2024 " sheetId="3" r:id="rId1"/>
  </sheets>
  <definedNames>
    <definedName name="_xlnm.Print_Titles" localSheetId="0">'2019-2024 '!$6:$10</definedName>
    <definedName name="_xlnm.Print_Area" localSheetId="0">'2019-2024 '!$A$1:$J$59</definedName>
  </definedNames>
  <calcPr calcId="125725"/>
</workbook>
</file>

<file path=xl/calcChain.xml><?xml version="1.0" encoding="utf-8"?>
<calcChain xmlns="http://schemas.openxmlformats.org/spreadsheetml/2006/main">
  <c r="J47" i="3"/>
  <c r="I47"/>
  <c r="H47"/>
  <c r="G47"/>
  <c r="F47"/>
  <c r="F43"/>
</calcChain>
</file>

<file path=xl/sharedStrings.xml><?xml version="1.0" encoding="utf-8"?>
<sst xmlns="http://schemas.openxmlformats.org/spreadsheetml/2006/main" count="161" uniqueCount="94">
  <si>
    <t>Наименование</t>
  </si>
  <si>
    <t xml:space="preserve">Участники муниципальной программы, ответственные за реализацию мероприятия подпрограммы </t>
  </si>
  <si>
    <t xml:space="preserve">Целевые индикаторы реализации мероприятия подпрограммы </t>
  </si>
  <si>
    <t>Цель муниципальной программы: повышение роли культуры в духовно-нравственном развитии личности и единства общества</t>
  </si>
  <si>
    <t>Задача 2 муниципальной программы: обеспечение широкого доступа к культурному наследию города Омска всех социальных слоев населения</t>
  </si>
  <si>
    <t>Задача 3 муниципальной программы: организация деятельности музеев</t>
  </si>
  <si>
    <t>Задача 5 муниципальной программы: создание условий для дополнительного образования детей по художественно-эстетическому направлению</t>
  </si>
  <si>
    <t>Задача 7 муниципальной программы: организация библиотечного обслуживания населения, комплектование и обеспечение сохранности библиотечных фондов библиотек города Омска</t>
  </si>
  <si>
    <t>Задача 8 муниципальной программы: поддержка одаренных детей, участников самодеятельных творческих коллективов муниципальных культурно-досуговых учреждений и учащихся бюджетных образовательных учреждений дополнительного образования художественно-эстетической направленности</t>
  </si>
  <si>
    <t>Подпрограмма 1 «Повышение качества и доступности услуг в сфере культуры и дополнительного образования детей художественно-эстетической направленности»</t>
  </si>
  <si>
    <t>Задача 1. Создание условий для дополнительного образования детей по художественно-эстетическому направлению</t>
  </si>
  <si>
    <t>Х</t>
  </si>
  <si>
    <t xml:space="preserve">Число обучающихся </t>
  </si>
  <si>
    <t>чел.</t>
  </si>
  <si>
    <t xml:space="preserve">Доля детей, ставших победителями и призерами всероссийских и международных мероприятий </t>
  </si>
  <si>
    <t>чел. час</t>
  </si>
  <si>
    <t>Выплаты именных стипендий Мэра города Омска учащимся муниципальных учреждений дополнительного образования художественно-эстетической направленности</t>
  </si>
  <si>
    <t>ДК</t>
  </si>
  <si>
    <t>ед.</t>
  </si>
  <si>
    <t>Задача 2. Создание условий для организации библиотечного обслуживания населения</t>
  </si>
  <si>
    <t>Количество посещений</t>
  </si>
  <si>
    <t>Количество Центров правовой информации для населения города Омска на базе муниципальных библиотек</t>
  </si>
  <si>
    <t>Формирование библиотечных  фондов</t>
  </si>
  <si>
    <t>Количество документов</t>
  </si>
  <si>
    <t>Задача 3. Развитие самодеятельного народного творчества, повышение духовно-нравственного, творческого потенциала населения, сохранение исторического наследия города Омска</t>
  </si>
  <si>
    <t>Культурно-досуговая деятельность</t>
  </si>
  <si>
    <t>Количество клубных формирований культурно-досуговых учреждений города Омска (бесплатных)</t>
  </si>
  <si>
    <t>Количество мероприятий  (проведенных досуговыми учреждениями города Омска)</t>
  </si>
  <si>
    <t>Управление делами Администрации города Омска</t>
  </si>
  <si>
    <t>Выплаты премий Администрации города Омска одаренным детям, участникам самодеятельных творческих коллективов</t>
  </si>
  <si>
    <t>Музейное дело</t>
  </si>
  <si>
    <t>Площадь территории (культурно-исторического общественного комплекса «Омская крепость»)</t>
  </si>
  <si>
    <t>кв.м</t>
  </si>
  <si>
    <t>Количество экскурсий</t>
  </si>
  <si>
    <t>тыс. чел.</t>
  </si>
  <si>
    <t>Театральная и концертная деятельность</t>
  </si>
  <si>
    <t>Число зрителей (количество посетителей спектаклей муниципальных театров города Омска)</t>
  </si>
  <si>
    <t>Задача 4. Организация и проведение культурно-массовых мероприятий</t>
  </si>
  <si>
    <t>Культурно-массовые мероприятия</t>
  </si>
  <si>
    <t>Департамент общественных отношений и социальной политики Администрации города Омска</t>
  </si>
  <si>
    <t>Администрация Кировского административ-ного округа города Омска</t>
  </si>
  <si>
    <t>Администрация Ленинского административ-ного округа города Омска</t>
  </si>
  <si>
    <t>Администрация Октябрьского административ-ного округа города Омска</t>
  </si>
  <si>
    <t>Администрация Советского административ-ного округа города Омска</t>
  </si>
  <si>
    <t>Администрация Центрального административ-ного округа города Омска</t>
  </si>
  <si>
    <t>1.1</t>
  </si>
  <si>
    <t>1.2</t>
  </si>
  <si>
    <t>2.1</t>
  </si>
  <si>
    <t>2.2</t>
  </si>
  <si>
    <t>3.1</t>
  </si>
  <si>
    <t>3.2</t>
  </si>
  <si>
    <t>3.3</t>
  </si>
  <si>
    <t>3.4</t>
  </si>
  <si>
    <t>4.1</t>
  </si>
  <si>
    <t>Количество мероприятий, проведенных бюджетным учреждением города Омска «ДОМ КИНО»</t>
  </si>
  <si>
    <t>№ п/п</t>
  </si>
  <si>
    <t>Наименование мероприятия подпрограммы муниципальной программы города Омска (далее – подпрограмма)</t>
  </si>
  <si>
    <t>Количество присужденных стипендий одаренным детям, учащимся муниципальных учреждений дополнительного образования художественно-эстетической направленности</t>
  </si>
  <si>
    <t>Количество публичных выступлений (количество концертов муниципальных концертных коллективов, осуществляемых на безвозмездной основе)</t>
  </si>
  <si>
    <t>Единица изме-рения</t>
  </si>
  <si>
    <t>Количество присужденных премий одаренным детям, участникам самодеятельных творческих коллективов</t>
  </si>
  <si>
    <t>Обновляемость библиотечного фонда</t>
  </si>
  <si>
    <t>Число посетителей в стационаре</t>
  </si>
  <si>
    <t>Количество новых (капитально возобновленных) постановок</t>
  </si>
  <si>
    <t>Количество публичных выступлений (количество концертов муниципальных концертных коллективов, осуществляемых на платной основе)</t>
  </si>
  <si>
    <t>2.3</t>
  </si>
  <si>
    <t>Создание модельных библиотек</t>
  </si>
  <si>
    <t>Количество созданных модельных библиотек</t>
  </si>
  <si>
    <t>Количество организованных и проведенных окружных и общегородских культурно-массовых программ</t>
  </si>
  <si>
    <t>Значение на 2020 год</t>
  </si>
  <si>
    <t>в том числе</t>
  </si>
  <si>
    <t>Всего</t>
  </si>
  <si>
    <t>1 квартал</t>
  </si>
  <si>
    <t>2 квартал</t>
  </si>
  <si>
    <t>3 квартал</t>
  </si>
  <si>
    <t>4 квартал</t>
  </si>
  <si>
    <t xml:space="preserve">Объем услуги по реализации дополнительной общеразвивающей программы </t>
  </si>
  <si>
    <t xml:space="preserve">Объем услуги по реализации дополнительных общеобразовательных предпрофессиональных программ в области искусств </t>
  </si>
  <si>
    <t>Дополнительное образование детей по художественно-эстетическому направлению</t>
  </si>
  <si>
    <t>Библиотечное обслуживание населения и комплектование библиотечных фондов</t>
  </si>
  <si>
    <t>х</t>
  </si>
  <si>
    <t xml:space="preserve">Число участников клубных формирований культурно-досуговых учреждений города Омска </t>
  </si>
  <si>
    <t>оценивается по результатам года</t>
  </si>
  <si>
    <t>Количество посещений  клубных формирований культурно-досуговых учреждений города Омска (бесплатных)</t>
  </si>
  <si>
    <t>Количество новых (капитально возобновленных) концертных номеров</t>
  </si>
  <si>
    <t>Количество выставок вне стационара</t>
  </si>
  <si>
    <t xml:space="preserve">Х </t>
  </si>
  <si>
    <t>»</t>
  </si>
  <si>
    <t xml:space="preserve">ПЛАНОВЫЕ </t>
  </si>
  <si>
    <t xml:space="preserve"> значения целевых индикаторов мероприятий подпрограммы 1 «Повышение качества и доступности услуг в сфере </t>
  </si>
  <si>
    <t>культуры и дополнительного образования детей художественно-эстетической направленности» муниципальной программы города Омска  «Развитие культуры» на 2020 год</t>
  </si>
  <si>
    <t>Департамент культуры  Администрации города Омска (далее – ДК)</t>
  </si>
  <si>
    <t>процент</t>
  </si>
  <si>
    <t xml:space="preserve">Приложение № 6
к постановлению Администрации города Омска
от 23 сентября 2020 года № 577-п
</t>
  </si>
</sst>
</file>

<file path=xl/styles.xml><?xml version="1.0" encoding="utf-8"?>
<styleSheet xmlns="http://schemas.openxmlformats.org/spreadsheetml/2006/main">
  <numFmts count="1">
    <numFmt numFmtId="164" formatCode="_-* #,##0.00[$р.-419]_-;\-* #,##0.00[$р.-419]_-;_-* &quot;-&quot;??[$р.-419]_-;_-@_-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Fill="1"/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3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9" fontId="4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0" borderId="0" xfId="0" applyNumberFormat="1"/>
    <xf numFmtId="2" fontId="0" fillId="0" borderId="0" xfId="0" applyNumberFormat="1"/>
    <xf numFmtId="0" fontId="6" fillId="0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/>
    </xf>
    <xf numFmtId="49" fontId="2" fillId="2" borderId="1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4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2" fillId="2" borderId="0" xfId="0" applyNumberFormat="1" applyFont="1" applyFill="1" applyAlignment="1">
      <alignment horizontal="right" vertical="top" wrapText="1"/>
    </xf>
    <xf numFmtId="49" fontId="1" fillId="2" borderId="0" xfId="0" applyNumberFormat="1" applyFont="1" applyFill="1" applyAlignment="1">
      <alignment horizontal="center"/>
    </xf>
    <xf numFmtId="49" fontId="2" fillId="2" borderId="0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828675</xdr:colOff>
      <xdr:row>0</xdr:row>
      <xdr:rowOff>66675</xdr:rowOff>
    </xdr:from>
    <xdr:ext cx="184731" cy="264560"/>
    <xdr:sp macro="" textlink="">
      <xdr:nvSpPr>
        <xdr:cNvPr id="2" name="TextBox 1"/>
        <xdr:cNvSpPr txBox="1"/>
      </xdr:nvSpPr>
      <xdr:spPr>
        <a:xfrm>
          <a:off x="9591675" y="6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P64"/>
  <sheetViews>
    <sheetView tabSelected="1" zoomScaleNormal="100" zoomScaleSheetLayoutView="140" zoomScalePageLayoutView="80" workbookViewId="0">
      <selection activeCell="N15" sqref="N15"/>
    </sheetView>
  </sheetViews>
  <sheetFormatPr defaultRowHeight="14.4"/>
  <cols>
    <col min="1" max="1" width="3.44140625" style="1" customWidth="1"/>
    <col min="2" max="2" width="23.5546875" style="1" customWidth="1"/>
    <col min="3" max="3" width="12" style="1" customWidth="1"/>
    <col min="4" max="4" width="43.88671875" style="4" customWidth="1"/>
    <col min="5" max="5" width="6.88671875" style="4" customWidth="1"/>
    <col min="6" max="6" width="8.88671875" style="4" customWidth="1"/>
    <col min="7" max="7" width="7.6640625" style="4" customWidth="1"/>
    <col min="8" max="9" width="8" style="4" customWidth="1"/>
    <col min="10" max="10" width="13.88671875" style="4" customWidth="1"/>
    <col min="11" max="120" width="9.109375" style="1"/>
  </cols>
  <sheetData>
    <row r="1" spans="1:15" ht="67.5" customHeight="1">
      <c r="A1" s="96" t="s">
        <v>93</v>
      </c>
      <c r="B1" s="96"/>
      <c r="C1" s="96"/>
      <c r="D1" s="96"/>
      <c r="E1" s="96"/>
      <c r="F1" s="96"/>
      <c r="G1" s="96"/>
      <c r="H1" s="96"/>
      <c r="I1" s="96"/>
      <c r="J1" s="96"/>
      <c r="K1" s="51"/>
      <c r="L1" s="51"/>
      <c r="M1" s="51"/>
      <c r="N1" s="51"/>
      <c r="O1" s="51"/>
    </row>
    <row r="2" spans="1:15" hidden="1"/>
    <row r="3" spans="1:15" ht="22.5" customHeight="1">
      <c r="A3" s="97" t="s">
        <v>88</v>
      </c>
      <c r="B3" s="97"/>
      <c r="C3" s="97"/>
      <c r="D3" s="97"/>
      <c r="E3" s="97"/>
      <c r="F3" s="97"/>
      <c r="G3" s="97"/>
      <c r="H3" s="97"/>
      <c r="I3" s="97"/>
      <c r="J3" s="97"/>
    </row>
    <row r="4" spans="1:15" ht="18.75" customHeight="1">
      <c r="A4" s="98" t="s">
        <v>89</v>
      </c>
      <c r="B4" s="98"/>
      <c r="C4" s="98"/>
      <c r="D4" s="98"/>
      <c r="E4" s="98"/>
      <c r="F4" s="98"/>
      <c r="G4" s="98"/>
      <c r="H4" s="98"/>
      <c r="I4" s="98"/>
      <c r="J4" s="98"/>
    </row>
    <row r="5" spans="1:15" ht="48" customHeight="1">
      <c r="A5" s="67" t="s">
        <v>90</v>
      </c>
      <c r="B5" s="67"/>
      <c r="C5" s="67"/>
      <c r="D5" s="67"/>
      <c r="E5" s="67"/>
      <c r="F5" s="67"/>
      <c r="G5" s="67"/>
      <c r="H5" s="67"/>
      <c r="I5" s="67"/>
      <c r="J5" s="67"/>
    </row>
    <row r="6" spans="1:15" ht="29.25" customHeight="1">
      <c r="A6" s="99" t="s">
        <v>55</v>
      </c>
      <c r="B6" s="99" t="s">
        <v>56</v>
      </c>
      <c r="C6" s="102" t="s">
        <v>1</v>
      </c>
      <c r="D6" s="103" t="s">
        <v>2</v>
      </c>
      <c r="E6" s="104"/>
      <c r="F6" s="104"/>
      <c r="G6" s="104"/>
      <c r="H6" s="104"/>
      <c r="I6" s="104"/>
      <c r="J6" s="105"/>
    </row>
    <row r="7" spans="1:15" ht="15" customHeight="1">
      <c r="A7" s="100"/>
      <c r="B7" s="100"/>
      <c r="C7" s="102"/>
      <c r="D7" s="106" t="s">
        <v>0</v>
      </c>
      <c r="E7" s="106" t="s">
        <v>59</v>
      </c>
      <c r="F7" s="103" t="s">
        <v>69</v>
      </c>
      <c r="G7" s="104"/>
      <c r="H7" s="104"/>
      <c r="I7" s="104"/>
      <c r="J7" s="105"/>
    </row>
    <row r="8" spans="1:15" ht="15" customHeight="1">
      <c r="A8" s="100"/>
      <c r="B8" s="100"/>
      <c r="C8" s="102"/>
      <c r="D8" s="106"/>
      <c r="E8" s="106"/>
      <c r="F8" s="106" t="s">
        <v>71</v>
      </c>
      <c r="G8" s="104" t="s">
        <v>70</v>
      </c>
      <c r="H8" s="104"/>
      <c r="I8" s="104"/>
      <c r="J8" s="105"/>
    </row>
    <row r="9" spans="1:15" ht="23.25" customHeight="1">
      <c r="A9" s="101"/>
      <c r="B9" s="101"/>
      <c r="C9" s="102"/>
      <c r="D9" s="106"/>
      <c r="E9" s="106"/>
      <c r="F9" s="106"/>
      <c r="G9" s="32" t="s">
        <v>72</v>
      </c>
      <c r="H9" s="33" t="s">
        <v>73</v>
      </c>
      <c r="I9" s="33" t="s">
        <v>74</v>
      </c>
      <c r="J9" s="33" t="s">
        <v>75</v>
      </c>
    </row>
    <row r="10" spans="1:15">
      <c r="A10" s="34">
        <v>1</v>
      </c>
      <c r="B10" s="34">
        <v>2</v>
      </c>
      <c r="C10" s="34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  <c r="I10" s="31">
        <v>9</v>
      </c>
      <c r="J10" s="33">
        <v>10</v>
      </c>
    </row>
    <row r="11" spans="1:15" ht="15" customHeight="1">
      <c r="A11" s="71" t="s">
        <v>3</v>
      </c>
      <c r="B11" s="91"/>
      <c r="C11" s="91"/>
      <c r="D11" s="91"/>
      <c r="E11" s="91"/>
      <c r="F11" s="91"/>
      <c r="G11" s="91"/>
      <c r="H11" s="91"/>
      <c r="I11" s="91"/>
      <c r="J11" s="72"/>
    </row>
    <row r="12" spans="1:15" ht="15" customHeight="1">
      <c r="A12" s="71" t="s">
        <v>4</v>
      </c>
      <c r="B12" s="91"/>
      <c r="C12" s="91"/>
      <c r="D12" s="91"/>
      <c r="E12" s="91"/>
      <c r="F12" s="91"/>
      <c r="G12" s="91"/>
      <c r="H12" s="91"/>
      <c r="I12" s="91"/>
      <c r="J12" s="72"/>
    </row>
    <row r="13" spans="1:15" ht="15" customHeight="1">
      <c r="A13" s="71" t="s">
        <v>5</v>
      </c>
      <c r="B13" s="91"/>
      <c r="C13" s="91"/>
      <c r="D13" s="91"/>
      <c r="E13" s="91"/>
      <c r="F13" s="91"/>
      <c r="G13" s="91"/>
      <c r="H13" s="91"/>
      <c r="I13" s="91"/>
      <c r="J13" s="72"/>
    </row>
    <row r="14" spans="1:15" ht="15" customHeight="1">
      <c r="A14" s="71" t="s">
        <v>6</v>
      </c>
      <c r="B14" s="91"/>
      <c r="C14" s="91"/>
      <c r="D14" s="91"/>
      <c r="E14" s="91"/>
      <c r="F14" s="91"/>
      <c r="G14" s="91"/>
      <c r="H14" s="91"/>
      <c r="I14" s="91"/>
      <c r="J14" s="72"/>
    </row>
    <row r="15" spans="1:15" ht="15" customHeight="1">
      <c r="A15" s="71" t="s">
        <v>7</v>
      </c>
      <c r="B15" s="91"/>
      <c r="C15" s="91"/>
      <c r="D15" s="91"/>
      <c r="E15" s="91"/>
      <c r="F15" s="91"/>
      <c r="G15" s="91"/>
      <c r="H15" s="91"/>
      <c r="I15" s="91"/>
      <c r="J15" s="72"/>
    </row>
    <row r="16" spans="1:15" ht="30" customHeight="1">
      <c r="A16" s="71" t="s">
        <v>8</v>
      </c>
      <c r="B16" s="91"/>
      <c r="C16" s="91"/>
      <c r="D16" s="91"/>
      <c r="E16" s="91"/>
      <c r="F16" s="91"/>
      <c r="G16" s="91"/>
      <c r="H16" s="91"/>
      <c r="I16" s="91"/>
      <c r="J16" s="72"/>
    </row>
    <row r="17" spans="1:12" ht="15" customHeight="1">
      <c r="A17" s="71" t="s">
        <v>9</v>
      </c>
      <c r="B17" s="92"/>
      <c r="C17" s="92"/>
      <c r="D17" s="92"/>
      <c r="E17" s="92"/>
      <c r="F17" s="92"/>
      <c r="G17" s="92"/>
      <c r="H17" s="92"/>
      <c r="I17" s="92"/>
      <c r="J17" s="93"/>
    </row>
    <row r="18" spans="1:12" ht="37.5" customHeight="1">
      <c r="A18" s="27">
        <v>1</v>
      </c>
      <c r="B18" s="78" t="s">
        <v>10</v>
      </c>
      <c r="C18" s="78"/>
      <c r="D18" s="5" t="s">
        <v>86</v>
      </c>
      <c r="E18" s="5" t="s">
        <v>11</v>
      </c>
      <c r="F18" s="5" t="s">
        <v>11</v>
      </c>
      <c r="G18" s="5" t="s">
        <v>11</v>
      </c>
      <c r="H18" s="5" t="s">
        <v>11</v>
      </c>
      <c r="I18" s="6" t="s">
        <v>11</v>
      </c>
      <c r="J18" s="5" t="s">
        <v>11</v>
      </c>
    </row>
    <row r="19" spans="1:12" ht="26.25" customHeight="1">
      <c r="A19" s="68" t="s">
        <v>45</v>
      </c>
      <c r="B19" s="83" t="s">
        <v>78</v>
      </c>
      <c r="C19" s="86" t="s">
        <v>91</v>
      </c>
      <c r="D19" s="8" t="s">
        <v>12</v>
      </c>
      <c r="E19" s="5" t="s">
        <v>13</v>
      </c>
      <c r="F19" s="45">
        <v>10359</v>
      </c>
      <c r="G19" s="48">
        <v>10103</v>
      </c>
      <c r="H19" s="48">
        <v>10136</v>
      </c>
      <c r="I19" s="48">
        <v>10592</v>
      </c>
      <c r="J19" s="48">
        <v>10604</v>
      </c>
      <c r="K19" s="46"/>
      <c r="L19" s="47"/>
    </row>
    <row r="20" spans="1:12" ht="39" customHeight="1">
      <c r="A20" s="69"/>
      <c r="B20" s="84"/>
      <c r="C20" s="94"/>
      <c r="D20" s="9" t="s">
        <v>14</v>
      </c>
      <c r="E20" s="5" t="s">
        <v>92</v>
      </c>
      <c r="F20" s="48">
        <v>9</v>
      </c>
      <c r="G20" s="80" t="s">
        <v>82</v>
      </c>
      <c r="H20" s="81"/>
      <c r="I20" s="81"/>
      <c r="J20" s="82"/>
    </row>
    <row r="21" spans="1:12" ht="34.5" customHeight="1">
      <c r="A21" s="69"/>
      <c r="B21" s="84"/>
      <c r="C21" s="94"/>
      <c r="D21" s="8" t="s">
        <v>76</v>
      </c>
      <c r="E21" s="5" t="s">
        <v>15</v>
      </c>
      <c r="F21" s="45">
        <v>121057</v>
      </c>
      <c r="G21" s="48">
        <v>36284</v>
      </c>
      <c r="H21" s="48">
        <v>30664</v>
      </c>
      <c r="I21" s="48">
        <v>17624</v>
      </c>
      <c r="J21" s="48">
        <v>36485</v>
      </c>
    </row>
    <row r="22" spans="1:12" ht="49.5" customHeight="1">
      <c r="A22" s="70"/>
      <c r="B22" s="85"/>
      <c r="C22" s="95"/>
      <c r="D22" s="10" t="s">
        <v>77</v>
      </c>
      <c r="E22" s="5" t="s">
        <v>15</v>
      </c>
      <c r="F22" s="45">
        <v>1009912</v>
      </c>
      <c r="G22" s="48">
        <v>291216</v>
      </c>
      <c r="H22" s="48">
        <v>255824</v>
      </c>
      <c r="I22" s="48">
        <v>155629</v>
      </c>
      <c r="J22" s="48">
        <v>307243</v>
      </c>
    </row>
    <row r="23" spans="1:12" ht="74.25" customHeight="1">
      <c r="A23" s="27" t="s">
        <v>46</v>
      </c>
      <c r="B23" s="30" t="s">
        <v>16</v>
      </c>
      <c r="C23" s="52" t="s">
        <v>17</v>
      </c>
      <c r="D23" s="8" t="s">
        <v>57</v>
      </c>
      <c r="E23" s="5" t="s">
        <v>18</v>
      </c>
      <c r="F23" s="29">
        <v>48</v>
      </c>
      <c r="G23" s="29" t="s">
        <v>11</v>
      </c>
      <c r="H23" s="29" t="s">
        <v>11</v>
      </c>
      <c r="I23" s="29" t="s">
        <v>11</v>
      </c>
      <c r="J23" s="29">
        <v>48</v>
      </c>
    </row>
    <row r="24" spans="1:12" ht="29.25" customHeight="1">
      <c r="A24" s="27">
        <v>2</v>
      </c>
      <c r="B24" s="78" t="s">
        <v>19</v>
      </c>
      <c r="C24" s="78"/>
      <c r="D24" s="5" t="s">
        <v>11</v>
      </c>
      <c r="E24" s="5" t="s">
        <v>11</v>
      </c>
      <c r="F24" s="29" t="s">
        <v>11</v>
      </c>
      <c r="G24" s="29" t="s">
        <v>11</v>
      </c>
      <c r="H24" s="29" t="s">
        <v>11</v>
      </c>
      <c r="I24" s="29" t="s">
        <v>11</v>
      </c>
      <c r="J24" s="29" t="s">
        <v>11</v>
      </c>
    </row>
    <row r="25" spans="1:12" ht="27.75" customHeight="1">
      <c r="A25" s="68" t="s">
        <v>47</v>
      </c>
      <c r="B25" s="83" t="s">
        <v>79</v>
      </c>
      <c r="C25" s="86" t="s">
        <v>17</v>
      </c>
      <c r="D25" s="8" t="s">
        <v>20</v>
      </c>
      <c r="E25" s="5" t="s">
        <v>18</v>
      </c>
      <c r="F25" s="40">
        <v>1241165</v>
      </c>
      <c r="G25" s="40">
        <v>313569</v>
      </c>
      <c r="H25" s="40">
        <v>339169</v>
      </c>
      <c r="I25" s="40">
        <v>291297</v>
      </c>
      <c r="J25" s="40">
        <v>297130</v>
      </c>
    </row>
    <row r="26" spans="1:12" ht="42.75" customHeight="1">
      <c r="A26" s="70"/>
      <c r="B26" s="85"/>
      <c r="C26" s="88"/>
      <c r="D26" s="41" t="s">
        <v>21</v>
      </c>
      <c r="E26" s="5" t="s">
        <v>18</v>
      </c>
      <c r="F26" s="40">
        <v>6</v>
      </c>
      <c r="G26" s="40">
        <v>6</v>
      </c>
      <c r="H26" s="40">
        <v>6</v>
      </c>
      <c r="I26" s="40">
        <v>6</v>
      </c>
      <c r="J26" s="40">
        <v>6</v>
      </c>
    </row>
    <row r="27" spans="1:12" ht="16.5" customHeight="1">
      <c r="A27" s="68" t="s">
        <v>48</v>
      </c>
      <c r="B27" s="83" t="s">
        <v>22</v>
      </c>
      <c r="C27" s="86" t="s">
        <v>17</v>
      </c>
      <c r="D27" s="8" t="s">
        <v>61</v>
      </c>
      <c r="E27" s="5" t="s">
        <v>92</v>
      </c>
      <c r="F27" s="29">
        <v>1.2</v>
      </c>
      <c r="G27" s="80" t="s">
        <v>82</v>
      </c>
      <c r="H27" s="81"/>
      <c r="I27" s="81"/>
      <c r="J27" s="82"/>
    </row>
    <row r="28" spans="1:12" ht="19.5" customHeight="1">
      <c r="A28" s="69"/>
      <c r="B28" s="84"/>
      <c r="C28" s="87"/>
      <c r="D28" s="13" t="s">
        <v>23</v>
      </c>
      <c r="E28" s="54" t="s">
        <v>18</v>
      </c>
      <c r="F28" s="14">
        <v>1551025</v>
      </c>
      <c r="G28" s="14">
        <v>1571225</v>
      </c>
      <c r="H28" s="14">
        <v>1558925</v>
      </c>
      <c r="I28" s="14">
        <v>1548425</v>
      </c>
      <c r="J28" s="14">
        <v>1551025</v>
      </c>
    </row>
    <row r="29" spans="1:12" ht="23.25" customHeight="1">
      <c r="A29" s="23" t="s">
        <v>65</v>
      </c>
      <c r="B29" s="24" t="s">
        <v>66</v>
      </c>
      <c r="C29" s="14" t="s">
        <v>17</v>
      </c>
      <c r="D29" s="24" t="s">
        <v>67</v>
      </c>
      <c r="E29" s="25" t="s">
        <v>18</v>
      </c>
      <c r="F29" s="25">
        <v>1</v>
      </c>
      <c r="G29" s="25" t="s">
        <v>80</v>
      </c>
      <c r="H29" s="25" t="s">
        <v>80</v>
      </c>
      <c r="I29" s="25" t="s">
        <v>80</v>
      </c>
      <c r="J29" s="25">
        <v>1</v>
      </c>
    </row>
    <row r="30" spans="1:12" ht="52.5" customHeight="1">
      <c r="A30" s="27">
        <v>3</v>
      </c>
      <c r="B30" s="78" t="s">
        <v>24</v>
      </c>
      <c r="C30" s="78"/>
      <c r="D30" s="5" t="s">
        <v>11</v>
      </c>
      <c r="E30" s="5" t="s">
        <v>11</v>
      </c>
      <c r="F30" s="29" t="s">
        <v>11</v>
      </c>
      <c r="G30" s="29" t="s">
        <v>11</v>
      </c>
      <c r="H30" s="29" t="s">
        <v>11</v>
      </c>
      <c r="I30" s="29" t="s">
        <v>11</v>
      </c>
      <c r="J30" s="29" t="s">
        <v>11</v>
      </c>
    </row>
    <row r="31" spans="1:12" ht="24.75" customHeight="1">
      <c r="A31" s="77" t="s">
        <v>49</v>
      </c>
      <c r="B31" s="83" t="s">
        <v>25</v>
      </c>
      <c r="C31" s="86" t="s">
        <v>17</v>
      </c>
      <c r="D31" s="20" t="s">
        <v>26</v>
      </c>
      <c r="E31" s="55" t="s">
        <v>18</v>
      </c>
      <c r="F31" s="43">
        <v>96</v>
      </c>
      <c r="G31" s="21">
        <v>96</v>
      </c>
      <c r="H31" s="21">
        <v>96</v>
      </c>
      <c r="I31" s="21">
        <v>96</v>
      </c>
      <c r="J31" s="21">
        <v>96</v>
      </c>
    </row>
    <row r="32" spans="1:12" ht="38.25" customHeight="1">
      <c r="A32" s="77"/>
      <c r="B32" s="84"/>
      <c r="C32" s="87"/>
      <c r="D32" s="49" t="s">
        <v>83</v>
      </c>
      <c r="E32" s="44" t="s">
        <v>13</v>
      </c>
      <c r="F32" s="44">
        <v>324024</v>
      </c>
      <c r="G32" s="48">
        <v>89426</v>
      </c>
      <c r="H32" s="48">
        <v>79219</v>
      </c>
      <c r="I32" s="48">
        <v>59687</v>
      </c>
      <c r="J32" s="48">
        <v>95692</v>
      </c>
    </row>
    <row r="33" spans="1:120" ht="39" customHeight="1">
      <c r="A33" s="77"/>
      <c r="B33" s="84"/>
      <c r="C33" s="87"/>
      <c r="D33" s="26" t="s">
        <v>81</v>
      </c>
      <c r="E33" s="54" t="s">
        <v>13</v>
      </c>
      <c r="F33" s="38">
        <v>5500</v>
      </c>
      <c r="G33" s="80" t="s">
        <v>82</v>
      </c>
      <c r="H33" s="81"/>
      <c r="I33" s="81"/>
      <c r="J33" s="82"/>
    </row>
    <row r="34" spans="1:120" ht="29.25" customHeight="1">
      <c r="A34" s="77"/>
      <c r="B34" s="84"/>
      <c r="C34" s="87"/>
      <c r="D34" s="20" t="s">
        <v>27</v>
      </c>
      <c r="E34" s="5" t="s">
        <v>18</v>
      </c>
      <c r="F34" s="29">
        <v>769</v>
      </c>
      <c r="G34" s="29">
        <v>177</v>
      </c>
      <c r="H34" s="29">
        <v>223</v>
      </c>
      <c r="I34" s="29">
        <v>142</v>
      </c>
      <c r="J34" s="29">
        <v>227</v>
      </c>
    </row>
    <row r="35" spans="1:120" ht="24.75" customHeight="1">
      <c r="A35" s="77"/>
      <c r="B35" s="85"/>
      <c r="C35" s="88"/>
      <c r="D35" s="20" t="s">
        <v>54</v>
      </c>
      <c r="E35" s="5" t="s">
        <v>18</v>
      </c>
      <c r="F35" s="29">
        <v>155</v>
      </c>
      <c r="G35" s="40">
        <v>43</v>
      </c>
      <c r="H35" s="40">
        <v>38</v>
      </c>
      <c r="I35" s="40">
        <v>27</v>
      </c>
      <c r="J35" s="40">
        <v>47</v>
      </c>
    </row>
    <row r="36" spans="1:120" ht="49.5" customHeight="1">
      <c r="A36" s="27" t="s">
        <v>50</v>
      </c>
      <c r="B36" s="30" t="s">
        <v>29</v>
      </c>
      <c r="C36" s="52" t="s">
        <v>17</v>
      </c>
      <c r="D36" s="8" t="s">
        <v>60</v>
      </c>
      <c r="E36" s="5" t="s">
        <v>18</v>
      </c>
      <c r="F36" s="29">
        <v>24</v>
      </c>
      <c r="G36" s="29" t="s">
        <v>11</v>
      </c>
      <c r="H36" s="29" t="s">
        <v>11</v>
      </c>
      <c r="I36" s="29" t="s">
        <v>11</v>
      </c>
      <c r="J36" s="29">
        <v>24</v>
      </c>
    </row>
    <row r="37" spans="1:120" ht="30.75" customHeight="1">
      <c r="A37" s="77" t="s">
        <v>51</v>
      </c>
      <c r="B37" s="78" t="s">
        <v>30</v>
      </c>
      <c r="C37" s="79" t="s">
        <v>17</v>
      </c>
      <c r="D37" s="8" t="s">
        <v>31</v>
      </c>
      <c r="E37" s="5" t="s">
        <v>32</v>
      </c>
      <c r="F37" s="29">
        <v>36860</v>
      </c>
      <c r="G37" s="29">
        <v>36860</v>
      </c>
      <c r="H37" s="29">
        <v>36860</v>
      </c>
      <c r="I37" s="29">
        <v>36860</v>
      </c>
      <c r="J37" s="29">
        <v>36860</v>
      </c>
    </row>
    <row r="38" spans="1:120" ht="14.25" customHeight="1">
      <c r="A38" s="77"/>
      <c r="B38" s="78"/>
      <c r="C38" s="79"/>
      <c r="D38" s="8" t="s">
        <v>33</v>
      </c>
      <c r="E38" s="5" t="s">
        <v>18</v>
      </c>
      <c r="F38" s="29">
        <v>300</v>
      </c>
      <c r="G38" s="29">
        <v>60</v>
      </c>
      <c r="H38" s="29">
        <v>80</v>
      </c>
      <c r="I38" s="29">
        <v>80</v>
      </c>
      <c r="J38" s="29">
        <v>80</v>
      </c>
    </row>
    <row r="39" spans="1:120" ht="24" customHeight="1">
      <c r="A39" s="77"/>
      <c r="B39" s="78"/>
      <c r="C39" s="79"/>
      <c r="D39" s="22" t="s">
        <v>62</v>
      </c>
      <c r="E39" s="36" t="s">
        <v>18</v>
      </c>
      <c r="F39" s="38">
        <v>7810</v>
      </c>
      <c r="G39" s="14">
        <v>2540</v>
      </c>
      <c r="H39" s="14">
        <v>1520</v>
      </c>
      <c r="I39" s="14">
        <v>2230</v>
      </c>
      <c r="J39" s="14">
        <v>1520</v>
      </c>
    </row>
    <row r="40" spans="1:120" ht="16.5" customHeight="1">
      <c r="A40" s="77"/>
      <c r="B40" s="78"/>
      <c r="C40" s="79"/>
      <c r="D40" s="8" t="s">
        <v>85</v>
      </c>
      <c r="E40" s="36" t="s">
        <v>18</v>
      </c>
      <c r="F40" s="38">
        <v>15</v>
      </c>
      <c r="G40" s="37">
        <v>3</v>
      </c>
      <c r="H40" s="37">
        <v>4</v>
      </c>
      <c r="I40" s="37">
        <v>4</v>
      </c>
      <c r="J40" s="37">
        <v>4</v>
      </c>
    </row>
    <row r="41" spans="1:120" ht="30.75" customHeight="1">
      <c r="A41" s="11" t="s">
        <v>52</v>
      </c>
      <c r="B41" s="12" t="s">
        <v>35</v>
      </c>
      <c r="C41" s="53" t="s">
        <v>17</v>
      </c>
      <c r="D41" s="8" t="s">
        <v>36</v>
      </c>
      <c r="E41" s="8" t="s">
        <v>34</v>
      </c>
      <c r="F41" s="45">
        <v>59.58</v>
      </c>
      <c r="G41" s="35">
        <v>17.899999999999999</v>
      </c>
      <c r="H41" s="35">
        <v>15</v>
      </c>
      <c r="I41" s="35">
        <v>3.39</v>
      </c>
      <c r="J41" s="35">
        <v>23.29</v>
      </c>
    </row>
    <row r="42" spans="1:120" ht="23.25" customHeight="1">
      <c r="A42" s="15"/>
      <c r="B42" s="16"/>
      <c r="C42" s="16"/>
      <c r="D42" s="19" t="s">
        <v>63</v>
      </c>
      <c r="E42" s="28" t="s">
        <v>18</v>
      </c>
      <c r="F42" s="21">
        <v>9</v>
      </c>
      <c r="G42" s="21">
        <v>4</v>
      </c>
      <c r="H42" s="21">
        <v>2</v>
      </c>
      <c r="I42" s="21">
        <v>1</v>
      </c>
      <c r="J42" s="21">
        <v>2</v>
      </c>
    </row>
    <row r="43" spans="1:120" ht="39" customHeight="1">
      <c r="A43" s="17"/>
      <c r="B43" s="18"/>
      <c r="C43" s="18"/>
      <c r="D43" s="9" t="s">
        <v>84</v>
      </c>
      <c r="E43" s="5" t="s">
        <v>18</v>
      </c>
      <c r="F43" s="29">
        <f>G43+H43+I43+J43</f>
        <v>56</v>
      </c>
      <c r="G43" s="29">
        <v>11</v>
      </c>
      <c r="H43" s="29">
        <v>17</v>
      </c>
      <c r="I43" s="29">
        <v>15</v>
      </c>
      <c r="J43" s="29">
        <v>13</v>
      </c>
    </row>
    <row r="44" spans="1:120" s="3" customFormat="1" ht="41.25" customHeight="1">
      <c r="A44" s="15"/>
      <c r="B44" s="16"/>
      <c r="C44" s="16"/>
      <c r="D44" s="9" t="s">
        <v>58</v>
      </c>
      <c r="E44" s="29" t="s">
        <v>18</v>
      </c>
      <c r="F44" s="29">
        <v>188</v>
      </c>
      <c r="G44" s="29">
        <v>37</v>
      </c>
      <c r="H44" s="29">
        <v>56</v>
      </c>
      <c r="I44" s="29">
        <v>57</v>
      </c>
      <c r="J44" s="29">
        <v>38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</row>
    <row r="45" spans="1:120" s="3" customFormat="1" ht="38.25" customHeight="1">
      <c r="A45" s="39"/>
      <c r="B45" s="42"/>
      <c r="C45" s="16"/>
      <c r="D45" s="9" t="s">
        <v>64</v>
      </c>
      <c r="E45" s="40" t="s">
        <v>18</v>
      </c>
      <c r="F45" s="50">
        <v>83</v>
      </c>
      <c r="G45" s="80" t="s">
        <v>82</v>
      </c>
      <c r="H45" s="81"/>
      <c r="I45" s="81"/>
      <c r="J45" s="8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</row>
    <row r="46" spans="1:120" ht="24.75" customHeight="1">
      <c r="A46" s="7">
        <v>4</v>
      </c>
      <c r="B46" s="71" t="s">
        <v>37</v>
      </c>
      <c r="C46" s="72"/>
      <c r="D46" s="5" t="s">
        <v>11</v>
      </c>
      <c r="E46" s="5" t="s">
        <v>11</v>
      </c>
      <c r="F46" s="29" t="s">
        <v>11</v>
      </c>
      <c r="G46" s="29" t="s">
        <v>11</v>
      </c>
      <c r="H46" s="29" t="s">
        <v>11</v>
      </c>
      <c r="I46" s="29" t="s">
        <v>11</v>
      </c>
      <c r="J46" s="29" t="s">
        <v>11</v>
      </c>
    </row>
    <row r="47" spans="1:120" ht="15" customHeight="1">
      <c r="A47" s="68" t="s">
        <v>53</v>
      </c>
      <c r="B47" s="57" t="s">
        <v>38</v>
      </c>
      <c r="C47" s="73"/>
      <c r="D47" s="74" t="s">
        <v>68</v>
      </c>
      <c r="E47" s="74" t="s">
        <v>18</v>
      </c>
      <c r="F47" s="89">
        <f>F49+F50+F51+F52+F53+F54+F55+F56</f>
        <v>108</v>
      </c>
      <c r="G47" s="89">
        <f>G49+G50+G52+G53+G54+G55+G56</f>
        <v>19</v>
      </c>
      <c r="H47" s="89">
        <f>H49+H50+H52+H53+H54+H55+H56</f>
        <v>29</v>
      </c>
      <c r="I47" s="89">
        <f>I49+I50+I51+I52+I53+I54+I55+I56</f>
        <v>39</v>
      </c>
      <c r="J47" s="89">
        <f>J49+J50+J51+J52+J53+J54+J55+J56</f>
        <v>21</v>
      </c>
    </row>
    <row r="48" spans="1:120">
      <c r="A48" s="69"/>
      <c r="B48" s="58"/>
      <c r="C48" s="73"/>
      <c r="D48" s="75"/>
      <c r="E48" s="75"/>
      <c r="F48" s="89"/>
      <c r="G48" s="89"/>
      <c r="H48" s="89"/>
      <c r="I48" s="89"/>
      <c r="J48" s="89"/>
    </row>
    <row r="49" spans="1:11" ht="18.75" customHeight="1">
      <c r="A49" s="69"/>
      <c r="B49" s="58"/>
      <c r="C49" s="56" t="s">
        <v>17</v>
      </c>
      <c r="D49" s="75"/>
      <c r="E49" s="75"/>
      <c r="F49" s="60">
        <v>82</v>
      </c>
      <c r="G49" s="45">
        <v>13</v>
      </c>
      <c r="H49" s="45">
        <v>23</v>
      </c>
      <c r="I49" s="45">
        <v>32</v>
      </c>
      <c r="J49" s="45">
        <v>14</v>
      </c>
    </row>
    <row r="50" spans="1:11" ht="46.5" customHeight="1">
      <c r="A50" s="69"/>
      <c r="B50" s="59"/>
      <c r="C50" s="56" t="s">
        <v>28</v>
      </c>
      <c r="D50" s="76"/>
      <c r="E50" s="76"/>
      <c r="F50" s="60">
        <v>4</v>
      </c>
      <c r="G50" s="60">
        <v>1</v>
      </c>
      <c r="H50" s="60">
        <v>1</v>
      </c>
      <c r="I50" s="60">
        <v>1</v>
      </c>
      <c r="J50" s="60">
        <v>1</v>
      </c>
    </row>
    <row r="51" spans="1:11" ht="81.75" customHeight="1">
      <c r="A51" s="69"/>
      <c r="B51" s="58"/>
      <c r="C51" s="56" t="s">
        <v>39</v>
      </c>
      <c r="D51" s="61"/>
      <c r="E51" s="61"/>
      <c r="F51" s="60">
        <v>2</v>
      </c>
      <c r="G51" s="60" t="s">
        <v>80</v>
      </c>
      <c r="H51" s="60" t="s">
        <v>80</v>
      </c>
      <c r="I51" s="60">
        <v>1</v>
      </c>
      <c r="J51" s="60">
        <v>1</v>
      </c>
    </row>
    <row r="52" spans="1:11" s="1" customFormat="1" ht="51">
      <c r="A52" s="69"/>
      <c r="B52" s="58"/>
      <c r="C52" s="56" t="s">
        <v>40</v>
      </c>
      <c r="D52" s="61"/>
      <c r="E52" s="61"/>
      <c r="F52" s="60">
        <v>4</v>
      </c>
      <c r="G52" s="60">
        <v>1</v>
      </c>
      <c r="H52" s="60">
        <v>1</v>
      </c>
      <c r="I52" s="60">
        <v>1</v>
      </c>
      <c r="J52" s="60">
        <v>1</v>
      </c>
    </row>
    <row r="53" spans="1:11" s="1" customFormat="1" ht="51">
      <c r="A53" s="70"/>
      <c r="B53" s="59"/>
      <c r="C53" s="56" t="s">
        <v>41</v>
      </c>
      <c r="D53" s="61"/>
      <c r="E53" s="61"/>
      <c r="F53" s="60">
        <v>4</v>
      </c>
      <c r="G53" s="60">
        <v>1</v>
      </c>
      <c r="H53" s="60">
        <v>1</v>
      </c>
      <c r="I53" s="60">
        <v>1</v>
      </c>
      <c r="J53" s="60">
        <v>1</v>
      </c>
    </row>
    <row r="54" spans="1:11" s="1" customFormat="1" ht="51">
      <c r="A54" s="64"/>
      <c r="B54" s="58"/>
      <c r="C54" s="59" t="s">
        <v>42</v>
      </c>
      <c r="D54" s="61"/>
      <c r="E54" s="61"/>
      <c r="F54" s="21">
        <v>4</v>
      </c>
      <c r="G54" s="21">
        <v>1</v>
      </c>
      <c r="H54" s="21">
        <v>1</v>
      </c>
      <c r="I54" s="21">
        <v>1</v>
      </c>
      <c r="J54" s="21">
        <v>1</v>
      </c>
    </row>
    <row r="55" spans="1:11" s="1" customFormat="1" ht="51">
      <c r="A55" s="64"/>
      <c r="B55" s="58"/>
      <c r="C55" s="56" t="s">
        <v>43</v>
      </c>
      <c r="D55" s="61"/>
      <c r="E55" s="61"/>
      <c r="F55" s="60">
        <v>4</v>
      </c>
      <c r="G55" s="60">
        <v>1</v>
      </c>
      <c r="H55" s="60">
        <v>1</v>
      </c>
      <c r="I55" s="60">
        <v>1</v>
      </c>
      <c r="J55" s="60">
        <v>1</v>
      </c>
    </row>
    <row r="56" spans="1:11" s="1" customFormat="1" ht="51">
      <c r="A56" s="63"/>
      <c r="B56" s="59"/>
      <c r="C56" s="56" t="s">
        <v>44</v>
      </c>
      <c r="D56" s="62"/>
      <c r="E56" s="62"/>
      <c r="F56" s="60">
        <v>4</v>
      </c>
      <c r="G56" s="60">
        <v>1</v>
      </c>
      <c r="H56" s="60">
        <v>1</v>
      </c>
      <c r="I56" s="60">
        <v>1</v>
      </c>
      <c r="J56" s="60">
        <v>1</v>
      </c>
      <c r="K56" s="2" t="s">
        <v>87</v>
      </c>
    </row>
    <row r="57" spans="1:11" ht="6.75" customHeight="1">
      <c r="A57" s="65"/>
      <c r="B57" s="65"/>
      <c r="C57" s="65"/>
      <c r="D57" s="66"/>
      <c r="E57" s="66"/>
      <c r="F57" s="66"/>
      <c r="G57" s="66"/>
      <c r="H57" s="66"/>
      <c r="I57" s="66"/>
      <c r="J57" s="66"/>
      <c r="K57" s="2"/>
    </row>
    <row r="58" spans="1:11">
      <c r="A58" s="65"/>
      <c r="B58" s="65"/>
      <c r="C58" s="65"/>
      <c r="D58" s="66"/>
      <c r="E58" s="66"/>
      <c r="F58" s="66"/>
      <c r="G58" s="66"/>
      <c r="H58" s="66"/>
      <c r="I58" s="66"/>
      <c r="J58" s="66"/>
      <c r="K58" s="2"/>
    </row>
    <row r="59" spans="1:11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2"/>
    </row>
    <row r="60" spans="1:11" ht="10.5" customHeight="1">
      <c r="A60" s="65"/>
      <c r="B60" s="65"/>
      <c r="C60" s="65"/>
      <c r="D60" s="66"/>
      <c r="E60" s="66"/>
      <c r="F60" s="66"/>
      <c r="G60" s="66"/>
      <c r="H60" s="66"/>
      <c r="I60" s="66"/>
      <c r="J60" s="66"/>
      <c r="K60" s="2"/>
    </row>
    <row r="61" spans="1:11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2"/>
    </row>
    <row r="62" spans="1:11" ht="18.75" customHeight="1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2"/>
    </row>
    <row r="63" spans="1:11" ht="24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2"/>
    </row>
    <row r="64" spans="1:11" ht="24" customHeight="1">
      <c r="A64" s="90"/>
      <c r="B64" s="90"/>
      <c r="C64" s="90"/>
      <c r="D64" s="90"/>
      <c r="E64" s="90"/>
      <c r="F64" s="90"/>
      <c r="G64" s="90"/>
      <c r="H64" s="90"/>
      <c r="I64" s="90"/>
      <c r="J64" s="90"/>
    </row>
  </sheetData>
  <mergeCells count="57">
    <mergeCell ref="A1:J1"/>
    <mergeCell ref="A15:J15"/>
    <mergeCell ref="A3:J3"/>
    <mergeCell ref="A4:J4"/>
    <mergeCell ref="A6:A9"/>
    <mergeCell ref="B6:B9"/>
    <mergeCell ref="C6:C9"/>
    <mergeCell ref="D6:J6"/>
    <mergeCell ref="D7:D9"/>
    <mergeCell ref="E7:E9"/>
    <mergeCell ref="F7:J7"/>
    <mergeCell ref="F8:F9"/>
    <mergeCell ref="G8:J8"/>
    <mergeCell ref="A11:J11"/>
    <mergeCell ref="A12:J12"/>
    <mergeCell ref="A13:J13"/>
    <mergeCell ref="A14:J14"/>
    <mergeCell ref="A16:J16"/>
    <mergeCell ref="A17:J17"/>
    <mergeCell ref="B18:C18"/>
    <mergeCell ref="A19:A22"/>
    <mergeCell ref="B19:B22"/>
    <mergeCell ref="G20:J20"/>
    <mergeCell ref="C19:C22"/>
    <mergeCell ref="B24:C24"/>
    <mergeCell ref="A25:A26"/>
    <mergeCell ref="B25:B26"/>
    <mergeCell ref="C25:C26"/>
    <mergeCell ref="A27:A28"/>
    <mergeCell ref="B27:B28"/>
    <mergeCell ref="C27:C28"/>
    <mergeCell ref="J47:J48"/>
    <mergeCell ref="E47:E50"/>
    <mergeCell ref="F47:F48"/>
    <mergeCell ref="G47:G48"/>
    <mergeCell ref="H47:H48"/>
    <mergeCell ref="A64:J64"/>
    <mergeCell ref="A59:J59"/>
    <mergeCell ref="A61:J61"/>
    <mergeCell ref="A62:J62"/>
    <mergeCell ref="A63:J63"/>
    <mergeCell ref="A5:J5"/>
    <mergeCell ref="A47:A53"/>
    <mergeCell ref="B46:C46"/>
    <mergeCell ref="C47:C48"/>
    <mergeCell ref="D47:D50"/>
    <mergeCell ref="A37:A40"/>
    <mergeCell ref="B37:B40"/>
    <mergeCell ref="C37:C40"/>
    <mergeCell ref="G27:J27"/>
    <mergeCell ref="B30:C30"/>
    <mergeCell ref="A31:A35"/>
    <mergeCell ref="B31:B35"/>
    <mergeCell ref="C31:C35"/>
    <mergeCell ref="G33:J33"/>
    <mergeCell ref="G45:J45"/>
    <mergeCell ref="I47:I48"/>
  </mergeCells>
  <printOptions horizontalCentered="1"/>
  <pageMargins left="0.86614173228346458" right="0.19685039370078741" top="0.78740157480314965" bottom="0.59055118110236227" header="0" footer="0"/>
  <pageSetup paperSize="9" scale="85" fitToHeight="0" orientation="landscape" r:id="rId1"/>
  <headerFooter differentFirst="1" scaleWithDoc="0" alignWithMargins="0">
    <oddHeader>&amp;R&amp;"Times New Roman,обычный"&amp;14&amp;P</oddHeader>
  </headerFooter>
  <rowBreaks count="3" manualBreakCount="3">
    <brk id="22" max="9" man="1"/>
    <brk id="35" max="9" man="1"/>
    <brk id="5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2019-2024 </vt:lpstr>
      <vt:lpstr>'2019-2024 '!Заголовки_для_печати</vt:lpstr>
      <vt:lpstr>'2019-2024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SAZherebcova</cp:lastModifiedBy>
  <cp:lastPrinted>2020-09-17T09:24:07Z</cp:lastPrinted>
  <dcterms:created xsi:type="dcterms:W3CDTF">2018-09-21T03:15:44Z</dcterms:created>
  <dcterms:modified xsi:type="dcterms:W3CDTF">2020-09-23T09:30:22Z</dcterms:modified>
</cp:coreProperties>
</file>